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C:\Users\Directlog\Downloads\"/>
    </mc:Choice>
  </mc:AlternateContent>
  <xr:revisionPtr revIDLastSave="0" documentId="8_{06EE63A9-72D0-9E4C-A64D-FDE55082A1BB}" xr6:coauthVersionLast="47" xr6:coauthVersionMax="47" xr10:uidLastSave="{00000000-0000-0000-0000-000000000000}"/>
  <bookViews>
    <workbookView xWindow="0" yWindow="0" windowWidth="14380" windowHeight="4070" xr2:uid="{00000000-000D-0000-FFFF-FFFF00000000}"/>
  </bookViews>
  <sheets>
    <sheet name="MATRIZ E DOCENTE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0" i="1" l="1"/>
  <c r="D31" i="1"/>
  <c r="C27" i="1"/>
</calcChain>
</file>

<file path=xl/sharedStrings.xml><?xml version="1.0" encoding="utf-8"?>
<sst xmlns="http://schemas.openxmlformats.org/spreadsheetml/2006/main" count="77" uniqueCount="62">
  <si>
    <t>MATRIZ</t>
  </si>
  <si>
    <t> Formação Executiva em Logística Multimodal​</t>
  </si>
  <si>
    <t>MRS</t>
  </si>
  <si>
    <t>Disciplinas</t>
  </si>
  <si>
    <t>Carga Horária (h)</t>
  </si>
  <si>
    <t>Professor</t>
  </si>
  <si>
    <t>Minibio</t>
  </si>
  <si>
    <t>Maior Titulação</t>
  </si>
  <si>
    <t>Abertura</t>
  </si>
  <si>
    <t>Panorama da Logística Multimodal no Brasil</t>
  </si>
  <si>
    <t>Marcelo Selling</t>
  </si>
  <si>
    <t xml:space="preserve">Doutor em Gestão da Produção pelo Programa de Pós-graduação do Departamento de Engenharia Industrial da Pontifícia Universidade Católica do Rio de Janeiro (PUC-RIO), em 2022. Possui mestrado acadêmico pelo Programa de Pós-Graduação em Engenharia de Produção (PPGEP) pela Universidade Federal do Rio Grande do Sul (UFRGS/2000), curso atualmente com avaliação 6 da CAPES, MBA Executivo em Logística Empresarial pela Fundação Getúlio Vargas (FGV/2002), pós-graduação em Engenharia de Segurança do Trabalho pela Universidade do Vale do Rio dos Sinos (UNISINOS/1992) e em Administração de Recursos Humanos pela Pontifícia Universidade Católica do Rio Grande do Sul (PUC/1991) e graduação em Engenharia Elétrica pela Universidade Federal do Rio Grande do Sul (UFRGS/1989). Possui experiência nas áreas de Engenharia de Produção, Operações, Compras, Logística e Gestão da Cadeia de Suprimentos. Foi professor da Universidade do Vale do Rio dos Sinos (UNISINOS) durante vários anos. Desenvolve longa carreira executiva (28+ anos) em grandes empresas, tendo ocupado diretorias e trabalhado dentro e fora do Brasil. Atualmente é professor da Pontifícia Universidade Católica do Rio de Janeiro (PUC-Rio) . Hoje ocupa a posição de diretor de operações / supply chain na COVETRUS, empresa multinacional de produtos do segmento veterinário e de alimentação para animais. </t>
  </si>
  <si>
    <t>DOUTOR</t>
  </si>
  <si>
    <t>Ivo Henrique de Padua</t>
  </si>
  <si>
    <t>Consultor técnico sênior - ago/2021 - set/2021
Egis - Cotia, São Paulo, Brasil
Execução de serviços especializados de engenharia, coordenação e consultoria técnica para elaboração de normas normativas para ativos de infraestrutura. - Ferrovias - Sinalização - Centro de Controle - CBTC - PTC - Controle Positivo de Trens. Realização de serviços especializados de engenharia, coordenação e consultoria técnica para elaboração de normas normativas para ativos de infraestrutura. - Ferrovia - Sinalização - Central de Controle - CBTC - PTC - Controle Positivo de Trens.
Competências: Indústria pesada · Instrumentação · Documentação técnica · Análise técnica · Redação · Trabalho em equipe
Gerente de Sistemas de Bordo de Locomotivas - Jun/2012 – Nov/2016
Wabtec do Brasil - Juiz de Fora
No projeto de implementação do CBTC (Communcation Based Train Control) para o cliente MRS Logística tendo como resultado a redução de 57% dos custos de operação ferroviária e redução de 41% no número de acidentes. Gerenciando a instalação de equipamentos de bordo em 500 Locomotivas e 100 Veículos Auxiliares, em 3 oficinas de locomotivas simultaneamente, aplicando a metodologia de projeto do PMBOK, liderando 8 engenheiros de integração e 25 auxiliares técnicos. Garantindo a correta transferência de tecnologia do sistema de controle de trens de carga dos Estados Unidos da América para o Brasil. Responsável pela validação do sistema de controle de trens durante a operação após sua instalação nas locomotivas. Desenvolvimento da linha de base de projeto para a implantação do sistema TWE e sistemas de telecomunicações em túneis ferroviários. Implementação do sistema de controle de chamados e análise de falhas do centro de controle de manutenção em conformidade com os indicadores dos níveis de serviço estabelecido no contrato. Engenheiro de Produto - Jul/2007 - Fev/2012 - G.E Transportation - Contagem
- Coordenei tecnicamente o projeto das locomotivas AC44i e atualização dos documentos no sistema de banco de dados dinâmico “DOORS”.
- Desenvolvi as especificações de compras de componentes da locomotiva, como por exemplo o desenvolvimento da bateria ferroviária no Brasil, contribuindo para o processo de nacionalização exigido pelo projeto de financiamento do Banco Nacional de Desenvolvimento Econômico e Social (BNDES).
- Auxiliei na transferência de tecnologia de fabricação dos motores de tração de corrente alternada de locomotivas dos Estados Unidos para o Brasil, mantendo os mesmos requisitos do projeto como índice de falha baixo e alto índice de disponibilidade do sistema.
- Elaborei o plano de implementação do AutoCad Electrical para a elaboração dos esquemáticos elétricos com a redução em 50% do tempo de criação dos esquemáticos e da migração para um sistema de referência cruzada.
- Coordenei o programa de redução de custo do projeto de locomotivas em $9.9MM/2010 e
$2.3MM/2011.</t>
  </si>
  <si>
    <t>MESTRE</t>
  </si>
  <si>
    <t>Processos Logísticos e Eficiência Operacional</t>
  </si>
  <si>
    <t>Eduardo Mesquita</t>
  </si>
  <si>
    <t>Atualmente, atua como docente nas disciplinas de Marketing de Serviços, Comportamento do Consumidor e Pesquisa de Mercado no IBMEC, Centro Universitário Senac e na PUC Campinas. É também membro do comitê de pesquisa e líder de linha de pesquisa (CNPq) em Marketing e Comportamento do Consumidor.
Possui mais de duas décadas de experiência nas áreas de Marketing, Serviços, Insights e Inteligência de Mercado, além de prestar consultoria em projetos de pesquisa para grandes empresas. Como pesquisador, exerce a função de editor da principal revista acadêmica de marketing do Brasil, a *Brazilian Journal of Marketing (BJMkt)*, e possui artigos publicados em periódicos de prestígio nacional e internacional, como o *Journal of Business Research (JBR)*.
Atualmente, realiza pós-doutorado em Comportamento do Consumidor (Marketing) pelo Programa de Mestrado Profissional em Comportamento do Consumidor (MPCC) da Escola Superior de Propaganda e Marketing (ESPM). É Doutor em Administração (Marketing) pelo Programa de Pós-graduação em Administração (PPGA) da Universidade Nove de Julho (2022), instituição na qual também obteve o título de Mestre em Administração (Marketing) em 2019.</t>
  </si>
  <si>
    <t>Urubatan Silva Filho</t>
  </si>
  <si>
    <t xml:space="preserve">Graduação em Engenharia Civil pela Universidade Estadual do Maranhão (2010); MBA Executivo em Gestão de Metrôs e Transporte Ferroviário pela Faculdade Unyleya (2020); MBA em Gestão Empresarial pela Fundação Getúlio Vargas (2021); Certificado Internacional e Profissional em Parcerias Público-Privadas (CP3P-F) pela APMG    International (2020); Certificado de Formação em requisitos para a acreditação como OAC – Organismo  de    Avaliação da Conformidade conforme ISSO/IEC 17020 e Portaria Inmetro 367/17 – Inspeção de projetos de  engenharia e de obras de infraestrutura (OIA – Organismo de Inspeção Acreditada) pela TRADIUS Brasil (2023);
Experiência profissional de 15 anos em transportes, especialmente ferrovias, trabalhando por empresas como    ASTEP Engenharia, VALE, Tüv Rheinland/DUCTOR, PRODEC Engenharia no DNIT e VALEC Engenharia,   Construções e Ferrovias – atualmente INFRA SA – nas áreas de projetos, construção, operação e negócios ferroviários.
1° Lugar do I Concurso de Ideias InoVALEC (2019) e menção honrosa no XVIII Prêmio ABRALOG de Logística (2021) – Projeto de Gerenciamento de Terminais (PROGET).
Matérias publicadas:
Revista Rodovias e Vias – Gestão da Infraestrutura Federal 2019-2022: Quais os resultados obtidos nas ferrovias brasileiras e onde a VALEC se insere?;
Revista Ferrovia (Associação dos Engenheiros da Estrada de Ferro Santos a Jundiaí – AEEFSJ) – Ciclo 2019/2022: Quais os resultados obtidos nas ferrovias brasileiras e qual a participação da VALEC?;
Jornal Pequeno/Maranhão - O admirável mundo novo ferroviário maranhense;
Revista PAINEL 2020 do Instituto BESC – PLS 261/2018: Qual a sua importância e qual o papel do privado para a nova década que emerge?; (https://institutobesc.org/2020/wp-content/uploads/2020/11/Revista-Painel-2020_225-x-275-cm_IBESC_FINAL_leve_Interativo-1.pdf)
Agência iNFRA/iNFRADebate: PLS 261 – A chave emperrou? Afinal, qual a sua importância e qual o papel do privado para a nova década que emerge? (http://www.agenciainfra.com/blog/infradebatepls-261-a-chave-emperrou-afinal-qual-a-sua-importancia-e-qual-o-papel-do-privado-para-a-novadecada-que-emerge/);
Portogente: Temáticas que reluzem no setor de transportes, portos e o Arco Norte como solução (https://portogente.com.br/noticias/transporte-logistica/109534-tematicas-que-reluzem-no-setorde-transportes-e-portos-e-o-arco-norte-como-solucao);
Agência iNFRA/iNFRADebate: E se todos os projetos ferroviários disponíveis para transporte de cargas saíssem do papel (http://www.agenciainfra.com/blog/infradebate-e-se-todos-os-projetosferroviarios-disponiveis-para-transporte-de-cargas-saissem-do-papel/);
Agência iNFRA/iNFRADebate: A chave para o destrave das ferrovias no Brasil – PLS 261/2018? (http://www.agenciainfra.com/blog/infradebate-a-chave-para-o-destrave-das-ferrovias-no-brasilpls-261-2018/). 
</t>
  </si>
  <si>
    <t>ESPECIALISTA</t>
  </si>
  <si>
    <t>Ferrovia como Eixo Estratégico da Multimodalidade</t>
  </si>
  <si>
    <t>Rafael Barros</t>
  </si>
  <si>
    <t>Graduação em Engenharia Civil pela Universidade Federal de Juiz de Fora (UFJF) em 2002; Especialização em Engenharia Ferroviária pela Universidade Municipal de São Caetano do Sul (USCS) em 2014; MBA em Infraestrutura de Transporte e Rodovias pelo Instituto de Pós-Graduação e Graduação (IPOG) em 2016; Possui Experiência profissional de 21 anos com infraestrutura de transporte, com ênfase no modal ferroviário, tendo participado de grandes projetos para empresas do porte de VALE, MRS e CPTM (Manutenção de Via Permanente e Projetos de Construção de Infra e Superestrutura Ferroviária) e VALEC (Elaboração do Projeto Básico da FICO - Ferrovia de Integração Centro Oeste, no trecho entre Lucas do Rio Verde/MT até Santiago do Norte/MT com 200km de extensão; Construção da FNS - Ferrovia Norte Sul, no trecho entre Porto Nacional/TO e Estrela d’Oeste/SP com 1.534km de extensão). Há 05 anos atuo como Coordenador de diversos projetos de pós-graduação - lato sensu, visando a formação de mão de obra especializada para os futuros projetos de infraestrutura no país. Atuo como consultor especializado em parceria com empresas internacionais que desejam implementar suas tecnologias junto ao Governo Federal (VALEC e DNIT) bem como nas concessionárias brasileiras - MRS, RUMO e TLSA. Membro credenciado junto ao INMETRO (janeiro/2018) e a empresa italiana RINA (abril/2019), em ambos como Especialista em Projetos de Infraestrutura Ferroviária, para avaliação e acreditação dos futuros projetos relacionados com o setor ferroviário. Membro do Instituto Nacional de Pesquisas Ferroviárias), ligado ao DNIT, e que fora constituído em dez/2018.</t>
  </si>
  <si>
    <t>Tecnologia e Inovação em Logística Multimodal</t>
  </si>
  <si>
    <t>Everton Cabral</t>
  </si>
  <si>
    <t>Engenheiro eletrônico com ênfase em telecomunicações, Pos graduado em gestão da manutenção, gestão empresarial e gestão de riscos. Profissional com mais de 20 anos de experiência em empresas do setor de telecomunicações e sistemas de controle ferroviário, atuando nas gerências de engenharia e projetos em ferrovias como FCA/VLI/MRS com rotinas operacionais e otimização de processos, facilitando o aumento de eficiência, qualidade e disponibilidade de ativos. Vivência na implementação de estratégias que assegurem o atendimento das necessidades da empresa e redução contínua de custos operacionais.</t>
  </si>
  <si>
    <t>Silvio Tupinambá</t>
  </si>
  <si>
    <t xml:space="preserve">Engenheiro Civil pela Universidade Veiga de Almeida (1979-1983) ; MBA Logística Empresarial Fundação Getúlio Vargas (1998-1999); Mestrado Economia Empresarial Universidade Cândido Mendes (2003-2006) ATIVIDADES ACADÊMICAS: • Professor e Coordenador de Curso de Ferrovia em Cursos de Pós Graduação da Universidade São Caetano do Sul (USCS) e Universidade Estácio de Sá (UNESA) de Engenharia Ferroviária nas disciplinas Regulamento Operação Ferroviária(ROF), Planejamento Operacional e Centro de Controle Operacional (CCO); • Curso de Treinamento de Regulamento Geral de Operações (RGO) para Agentes de Estação, organizado pela Superintendência Regional de Juiz de Fora (SR-3) durante o período de 19/06/1990 à 28/09/1990; • Docente do Curso de Graduação de Engenharia Civil da Universidade do Estado do Mato Grosso (UNEMAT) Campus Tangará da Serra (MT) nas disciplinas Geotecnia 1, Geotecnia 2, Superestrutura Ferroviária, Ensaios Laboratório em Geotecnia e Pontes (2014 até o momento); • Docente e Coordenador do Curso de Pós Graduação Engenharia Ferroviária da Universidade Estácio de Sá nas disciplinas Planejamento Operacional, Centro Controle Operacional e Regulamento Geral de Operações (RGO)/Licenciamento de Trens (2014 até o momento); • Docente do Instituto de Pós Graduação (IPOG) do MBA Engenharia Ferroviária das disciplinas Abordagem Sistêmica Centro de Controle Operacional/Análise Crítica Logística Intermodal/ Licitações e contratos de Obras de Infraestrutura de Transportes, MBA Estrutura de Fundações, disciplinas Análise Geotécnica/Boas Práticas de Fundações, MBA Infraestrutura e Rodovias, disciplinas Concepção Transporte Ferroviário/Transporte Multimodal (2014 até o momento) • Coordenador do curso MBA Engenharia Geotécnica da Escola Brasileira Pós Graduação (EBPÒS) (2023 até o momento)
ATIVIDADES EXECUTIVAS: • Projeto, Implantação, Manutenção da Companhia de Trens Urbanos (CBTU)/ 1984-1987 e Operação Ferroviária da Rede Ferroviária Federal S/A (RFFSA) Barra do Piraí 1987- 1990 e São José dos Campos/ 1991-1996; • Gerenciamento Executivo no Centro Controle Operacional Barra do Piraí, liberando o movimento dos trens de minério de ferro da Companhia Siderúrgica Nacional (CSN), motivada pela greve geral dos ferroviários, acatando ordem superior (1988); • Projeto de recuperação de estações ao longo da Superintendência Regional de Juiz de Fora (SR-3), com estudo de Pesquisa Operacional (demanda de contêineres, transit-time dos vagões da origem até o destino final etc...), verificando a viabilidade econômica-financeira do custo x benefício deste investimento ( remodelação de VP, obras civis nas estações, recuperação eletro- mecânica da Ponte Rolante, dentre outros...), objetivando o uso da Intermodalidade ( integração entre os modais rodoviário e ferroviário) 1991; • Implantação do Projeto Intermodal (semi-reboques em cima de vagões plataforma) do Trem Unitário Rodotrilho de areia de Taubaté- Agua Branca 1991 • Aderiu ao Programa Incentivo Demissão (PID) da RFFSA em Setembro/1996; • Consultor da Logística Ferroviária (Logifer) para implantação de Terminais Intermodais no Vale do Paraíba e Baixada Santista (1997-2001); • Coordenador de Frota de Transporte da Companhia Municipal de Limpeza Urbana (COMLURB) – destinação final de resíduos sólidos / aterro sanitário (2001-2009); • Diretor Executivo da Nacon Sondagens em Cuiabá (MT), empresa de investigação geológica e geotécnica com expertise em infraestrutura (Linha Transmissão, Pequenas Centrais Hidroelétricas (PCH), Usinas Hidroelétricas (UHE), Rodovias , Ferrovias e Veículo Leve sobre Trilho- VLT), além de edificações (2009-2014).
</t>
  </si>
  <si>
    <t>Aspectos Regulatórios e Contratuais na Multimodalidade</t>
  </si>
  <si>
    <t>Igor Thiago de Andrade Cesar</t>
  </si>
  <si>
    <t>Naval Postgraduate School – Monterey, CA
Mestre em Supply Chain Management – Stricto Sensu (2019–2020)
Massachusetts Institute of Technology (MIT) – Cambridge, MA
Certificação de Pós-graduação em Logística e Gestão da Cadeia de Suprimentos (2017–2018)
Pontifícia Universidade Católica do Rio de Janeiro (PUC-Rio) – Rio de Janeiro, RJ
Mestrado Profissional em Logística – Stricto Sensu (2014–2016)
Universidade Federal do Rio de Janeiro (UFRJ) – Rio de Janeiro, RJ
Pós-graduação em Gestão Pública (2013)
Universidade Federal do Rio de Janeiro (UFRJ) – Rio de Janeiro, RJ
Pós-graduação em Comércio Exterior (2011–2012)
Escola Naval – Rio de Janeiro, RJ
Graduação em Ciências Navais (2004–2007)</t>
  </si>
  <si>
    <t>Sustentabilidade e Logística Verde</t>
  </si>
  <si>
    <t>Cristine Naum</t>
  </si>
  <si>
    <t>Cristine Naum tem experiência de mais de 15 anos na implementação de estratégias de ESG, Sustentabilidade, Responsabilidade Social e Diversidade em grandes empresas como CCR, Via Varejo, Grupo Latam, dentre outras, com passagens significativas por ONGs. É formada em Marketing pela ESPM, com MBA em Administração e Negócios pelo IBMEC-RJ,  Mestrado em Comunicação pela ESPM, com extensão pela Strasbourg University e especialização em créditos de carbono, indicadores e ratings ESG pela FDC e FGV. É professora de MBA em diversas universidades, consultora de empresas, conselheira e voluntária em organizações para o empreendedorismo de negócios de impacto e inclusão de mulheres no mercado de trabalho, além de mentora e coaching certificada para carreiras com propósito.</t>
  </si>
  <si>
    <t>Inara de Pinho Nascimento</t>
  </si>
  <si>
    <t>Advogada, professora universitária, auditora e consultora de empresas na área do
Direito Tributário, Ambiental e Sustentabilidade. Com mais de 20 anos de carreira,
possui vasta experiência em consultoria jurídica ambiental, contratos, auditoria e
assessoria na regularização ambiental de empresas.</t>
  </si>
  <si>
    <t>Perspectivas para 2027 e Tendências Futuras</t>
  </si>
  <si>
    <t>Maurício de Mauro</t>
  </si>
  <si>
    <t>Formado em Química Industrial pelas Faculdades Oswaldo Cruz. Mestre em Administração de Empresas na EAESP – FGV, linha de pesquisa Gestão de Operações e Sustentabilidade. Mestrando em Filosofia na linha de Filosofia da Ciência na Faculdade de São Bento - SP. Atuou em diferentes áreas de Gestão de Operações por 30 anos, sendo os últimos 10 anos em posições de Diretoria Estatutária e Gerência Executiva nas áreas Logística, Gestão de Operações, Supply Chain Management, Planejamento, Produção, Sustentabilidade e Qualidade, com ênfase nas funções de Planejamento, Controle e Integração de Operações, Gestão da Cadeia Logística e Inteligência de Mercado em grandes empresas do setor de alimentos e agroindústria. 
É sócio consultor da Empresa Portela &amp; Mauro, atuando em projetos de otimização operacional e aumento da competitividade. É palestrante e Professor em cursos de pós-graduação nas áreas de Gestão de Operações, Logística Internacional, Supply Chain Management, Gestão da Qualidade e de Processos no IBMEC e outras instituições de ensino.</t>
  </si>
  <si>
    <t>Gestão Estratégica de Terminais e Centros de Distribuição</t>
  </si>
  <si>
    <t>Carlos Ribeiro Jaqueira</t>
  </si>
  <si>
    <t>Professor nos Cursos de Graduação (de 2004 a 2017) nas Instituições: UERJ; Faculdade Flamingo/SP; Faculdade Fortium/BSB; Faculdade Souza Marques/RJ e Universidade Castelo Branco/RJ;
· Professor na Graduação do IBMEC-RJ nos Cursos de Administração, Engenharia de Produção e Engenharia Civil (de 2014 a 2017);
· Professor nos Cursos de Pós-graduação (de 2004 a 2017): PUC-BSB; Faculdade Flamingo/SP; FUNCEFET e IPETEC
· Coordenador Técnico do MBA de Logística do IBMEC-RJ (de 2013 a 2017);
· Professor no Programa Executivo do IBMEC-RJ nos Cursos de MBA (Projetos, Gestão de Negócios, Finanças, Logística e Solução Corporativa (ambos de 2010 a 2017);
· Professor no Programa Executivo do IBMEC-SP no Curso de MBA em Projetos (2018) e Orientador de TCC do MBA em 2019, 2020 e 2021;
· Instrutor contratado, pela Marinha do Brasil, nos Cursos de Especialização e Aperfeiçoamento em Intendência para Oficiais (de 2010 a 2017).
2. Síntese de Qualificação Profissional:
· Oficial da Marinha – 30 anos de efetivos serviços (1980 a 2010) – principais funções: oficial de logística de meios operativos da Marinha (Contratorpedeiro e Fragata); Tesoureiro do Fundo Naval; Chefe da Divisão de Programação Financeira da Marinha; Chefe da Seção de Logística da Marinha em São Paulo; Oficial de Gabinete do Secretário no Ministério da Defesa e Diretor do Depósito Naval do Rio de Janeiro (Atualmente denominado Centro de Distribuição e Operações Aduaneiras da Marinha - Organização responsável pela Importação e Exportação da Marinha e Tráfego de Cargas Nacional).
· Sócio da DELF, empresa de consultoria na área de Planejamento e Operação Logística (de 2010 a 2019).
· Gerente de Finanças da Empresa Amazônia Azul Tecnologias de Defesa S/A - AMAZUL em SP (de fev2018 a ago2020).
3. Formação
Graduação
· Ciências Navais c/ habilitação em Administração, Escola Naval, Rio de Janeiro, RJ, 1983-1986
· Bacharel em Direito – Universidade do Rio de Janeiro, RJ, 1995-2000
Pós-Graduação - Especialização
· MBA Executivo, Gestão Empresarial – COPPEAD-UFRJ – RJ. 2003
· “Lato Sensu” em Direito Civil – Universidade Gama Filho, RJ, 2004
Mestre
· Ciências Navais, Política e Administração Pública, Escola de Guerra Naval, Rio de Janeiro, RJ, 2003</t>
  </si>
  <si>
    <t>Inteligência de Dados Aplicada à Logística Multimodal</t>
  </si>
  <si>
    <t>Pedro Calais</t>
  </si>
  <si>
    <t>É doutor em Ciência da Computação, motivado a realizar trabalhos duradouros, fundamentais e técnicos na interseção entre ciência e engenharia. Sua atuação abrange o desenvolvimento de sistemas distribuídos de larga escala em ambientes corporativos, a condução de bootcamps sobre ferramentas de big data, a realização de palestras sobre o potencial da inteligência artificial para ampliar o trabalho docente, bem como a produção de artigos acadêmicos que exploram a incorporação de teorias da psicologia social às práticas de engenharia de software e aos algoritmos de aprendizado de máquina.
Ao longo de sua trajetória como pesquisador acadêmico, professor, colaborador individual e gestor, adquiriu a convicção de que grandes realizações são possíveis quando se busca continuamente a verdade e a excelência, por meio do aprimoramento teórico e prático, da ampliação e aprofundamento do conhecimento, e do desenvolvimento equilibrado de competências interpessoais e técnicas.
Seu propósito central é construir softwares úteis de forma pragmática, concebendo-os como fruto de um esforço de engenharia e artesanato — ou seja, soluções que sejam simultaneamente funcionais e esteticamente refinadas.
Sua filosofia de design baseia-se na criação de ciclos curtos de feedback, orientados por testes e pelo domínio do problema, que conduzem a equipe à combinação ideal entre comunicabilidade do código, simplicidade e flexibilidade. Essa abordagem visa identificar abstrações fundamentais e mitigar a complexidade acidental ao longo do processo de desenvolvimento.</t>
  </si>
  <si>
    <t>Finanças e Viabilidade Econômica da Multimodalidade</t>
  </si>
  <si>
    <t>Mário Cordeiro</t>
  </si>
  <si>
    <t>Formação acadêmica: Doutor em Administração pela Universidade Municipal de São Caetano do Sul (USCS) com a tese intitulada “A Influência dos Ativos de Alta Liquidez no Valor das Empresas, Considerando a Governança Corporativa e as Restrições Financeiras”, Mestre em Ciências Contábeis e Atuariais pela Pontifícia Universidade Católica de São Paulo (PUC-SP) com a dissertação intitulada “Avaliação de Empresas de Concessões de Rodovias no Brasil”, MBA em Finanças Corporativas pelo Ibmec Business School (Atual Insper), Especialização em Contabilidade Internacional (International Financial Reporting Standards - IFRS) pela Fundação Instituto de Pesquisas Contábeis, Atuariais e Financeiras (FIPECAFI), Pós Graduação em Controladoria pela Associação dos Diplomados da FEA-USP, Pós Graduação em Administração Industrial pela Escola Politécnica da Universidade de São Paulo e Fundação Vanzolini, Graduação em Economia pela Faculdade de Economia e Administração da Universidade de São Paulo (FEA-USP) e Graduação em Ciências Contábeis pela Faculdade São Luís (incorporada pela Pontifícia Universidade Católica de São Paulo – PUC-SP).
Experiência profissional corporativa: atuou em bancos (back office e análise de concessão de crédito corporativo), seguradora (área comercial e área financeira), indústria de tecnologia da informação (elaboração de estudos de viabilidade econômico-financeira de projetos de investimentos e incentivos fiscais da SUFRAMA), indústria petroquímica (áreas de planejamento econômico-financeiro, controladoria e logística), indústria química (controladoria e sistema da qualidade baseado em normas ISO 9000), concessões de serviços públicos (controladoria corporativa de holding de capital aberto com ações listadas no Novo Mercado da B3) e auditoria independente (área técnica). Ocupou cargos de direção em empresas, foi diretor técnico e diretor administrativo financeiro da Associação dos Analistas e Profissionais do Mercado de Capitais (APIMEC), e atuou como conselheiro fiscal suplente de companhias abertas brasileiras tais como Petrobrás, Paraná Banco, Aliansce Shopping e Iochpe-Maxion. Atualmente é sócio-diretor da T3WA Educação Executiva (empresa prestadora de serviços de treinamento empresarial).
Experiência profissional como docente e pesquisador: leciona disciplinas ligadas a finanças corporativas, avaliação de empresas (valuation), análise das demonstrações financeiras, matemática financeira, contabilidade financeira, e plano de negócios (business plan) em cursos de graduação e pós-graduação lato sensu (MBA – Master Business Administration) por meio de aulas presenciais e remotas. Ministra cursos in company, atua como revisor técnico de artigos de revistas científicas, revisor técnico e elaborador de conteúdos de ensino a distância, é pesquisador independente na área de finanças corporativas, (6) expositor em congressos acadêmicos, autor de publicações científicas e orientador de estudos acadêmicos.</t>
  </si>
  <si>
    <t>Paulo Henrique Cirino</t>
  </si>
  <si>
    <t>Economista pela Pontifícia Universidade Católica de Minas Gerais (PUC-Minas), mestre e doutor em Economia Aplicada pela Universidade Federal de Viçosa (UFV). Desde 2017 se tornou Professor Adjunto da Universidade Federal de Goiás (UFG), e, atualmente, é Vice-Diretor da Faculdade de Ciências e Tecnologia (FCT). Desde 2017, atua também como consultor e pesquisador do Fundo Nacional de Educação (FNDE). Apresenta experiência na área de Econometria, Estatística e demais Métodos Quantitativos, com interesse voltado para as áreas de Economia do Trabalho e Economia dos Transportes. Em específico, orienta e investiga temáticas relacionadas ao mercado de trabalho, desemprego e demais características do trabalho. Em Economia do Transporte, orienta e investiga a efetividade econômica da Política Nacional de Transporte Escolar, por meio dos Programas Caminho da Escola e PNATE. Além de atividades de pesquisa e ensino, na UFG, atua em algumas atividades de gestão universitária, tais como comissões de planejamento e coordenação de Trabalho de Conclusão de Curso e, dentre outras, é membro da Comissão Própria de Avaliação (CPA/UFG). Na área de avaliação institucional, atua também como Avaliador Institucional para atos de Recredenciamento pelo INEP.</t>
  </si>
  <si>
    <t>Gestão de Riscos e Segurança no Transporte Multimodal</t>
  </si>
  <si>
    <t>Reginaldo Catarino</t>
  </si>
  <si>
    <t>Profissional qualificado com mais de 20 anos de experiência em Gestão de Riscos, Planejamento Estratégico, Controles Internos, Logística e Segurança Empresarial. Atualmente, está cursando o Doutorado Profissional em Ciências Contábeis e Administração na Fucape Business School. É Mestre em Gestão para a Competitividade – Linha de Pesquisa: Supply Chain, pela FGV. Possui MBA Executivo em Gestão Estratégica de Serviços, também pela FGV. Também possui Certificado ISO 31.000 Gestão de Riscos Corporativos (QSP). Desempenhou a função de Diretor de Riscos da GRISTEC e continua a colaborar como Mentor de Startups no Programa InovAtiva Brasil. Atuou em posições de Alta Liderança nas empresas: Ansett Tecnologia, Brasiliano &amp; Associados, Duty Sistemas de Informação em Logística, Grupo GV Risco, Apisul Corretora de Seguros, Opentech Software e Gestão Logística, VLI Logística e Sensitech.</t>
  </si>
  <si>
    <t xml:space="preserve">Edson Dalto </t>
  </si>
  <si>
    <t>Engenheiro no Departamento de Transportes e Logística do BNDES. Doutor em Administração pelo Instituto COPPEAD/UFRJ, Mestre em Eng. de Transportes pela COPPE/UFRJ e Engenheiro Civil pela Escola Politécnica/USP. Possui experiência profissional e acadêmica nas áreas de Operações, Logística, Infraestrutura de Transportes e Estratégia Empresarial, tendo atuado em diversos trabalhos de modelagem, avaliação e acompanhamento de projetos, elaboração e simulação de cenários de negócios e previsão de demanda, além de diversas exposições em congressos acadêmicos e seminários para o mercado e mediador de debates em seminários setoriais de logística. Até o ano de 2017 era professor do Mestrado, Graduação e MBA nas Faculdades Ibmec/RJ.</t>
  </si>
  <si>
    <t>Encerramento</t>
  </si>
  <si>
    <t>Doutor ou mestre</t>
  </si>
  <si>
    <t>Especialista</t>
  </si>
  <si>
    <t>Victor Batista</t>
  </si>
  <si>
    <t>Uma Vida dedicada à Inovação Tecnológica...
Do Técnico para a Engenharia Industrial, para o MBA em Gestão Empresarial, para o Mestrado em Inovação Tecnológica... para o MIT na formação de Transformação Digital: Gestão e Estratégia...
Sempre atualizado e focado em soluções tecnológicas para melhoria da eficiência nas empresas.
Passando por áreas como Qualidade, Produção, Manutenção, Logística e Cadeias de Suprimentos até chegar ao nível estratégico das organizações...
Sócio-fundador desde 2008 da Ótima Inteligência e Inovação (www.linkedin.com/company/ótimainteligênciaeinovação), hoje dedicado à “Inteligência Estratégica e Inovação Ágil para Resultados Organizacionais Sustentáveis”, especialmente aos efeitos da Transformação Digital e da Indústria 4.0 sobre as empresas e sua Tomada de Decisões em um futuro imprevisível...
São mais de 30 anos de experiência em Planejamento e Implantação de Projetos ligados a Indústria, Cadeias de Suprimentos e Varejo, incluindo Estratégias, Indicadores de Desempenho, Processos e Tecnologias, visando sempre a melhor "Entrega de Valor ao Cliente" e à "Solução de Problemas Complexos".
Atuando hoje no chamado C³ - Conselhos Consultivos, Consultorias Organizacionais e Cursos Customizados.
Professor Convidado de diversas Instituições como: Ânima, CEFET-RJ, ECEME, EMERJ, ENAP, ESAF, ESAJ, FGV, IBMEC, IDEMP, SENAC, entre outras.
Serviços prestados em organizações como: ALL, Agência Nacional do Petróleo, Banco do Brasil, Boticário, Coca-Cola, Correios do Brasil, COSAN, Empresa de Planejamento Energético, Exército do Brasil, Fiocruz, Furnas, General Electric do Brasil, Klabin, Magnesita, Marinha do Brasil, Ministério da Economia, Ministério da Fazenda, Petrobrás, Poder Judiciário do Rio de Janeiro, Receita Federal, Sony Music, Subsea7, Transpetro, entre outras.
Pai, marido, enófilo, enxadrista júnior, fotógrafo e filósofo amador...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</si>
</sst>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scheme val="minor"/>
    </font>
    <font>
      <b/>
      <sz val="16"/>
      <color theme="0"/>
      <name val="Calibri"/>
      <family val="2"/>
    </font>
    <font>
      <b/>
      <sz val="16"/>
      <color theme="1"/>
      <name val="Calibri"/>
      <family val="2"/>
    </font>
    <font>
      <sz val="11"/>
      <color rgb="FF000000"/>
      <name val="Calibri"/>
      <family val="2"/>
    </font>
    <font>
      <u/>
      <sz val="11"/>
      <color theme="10"/>
      <name val="Calibri"/>
      <family val="2"/>
      <scheme val="minor"/>
    </font>
    <font>
      <sz val="8"/>
      <color rgb="FF326C99"/>
      <name val="Tahoma"/>
      <family val="2"/>
    </font>
  </fonts>
  <fills count="4">
    <fill>
      <patternFill patternType="none"/>
    </fill>
    <fill>
      <patternFill patternType="gray125"/>
    </fill>
    <fill>
      <patternFill patternType="solid">
        <fgColor rgb="FFFFC000"/>
        <bgColor indexed="64"/>
      </patternFill>
    </fill>
    <fill>
      <patternFill patternType="solid">
        <fgColor rgb="FF17365D"/>
        <bgColor rgb="FF17365D"/>
      </patternFill>
    </fill>
  </fills>
  <borders count="9">
    <border>
      <left/>
      <right/>
      <top/>
      <bottom/>
      <diagonal/>
    </border>
    <border>
      <left style="thin">
        <color auto="1"/>
      </left>
      <right style="thin">
        <color auto="1"/>
      </right>
      <top style="thin">
        <color auto="1"/>
      </top>
      <bottom style="thin">
        <color auto="1"/>
      </bottom>
      <diagonal/>
    </border>
    <border>
      <left/>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rgb="FF000000"/>
      </top>
      <bottom style="thin">
        <color auto="1"/>
      </bottom>
      <diagonal/>
    </border>
  </borders>
  <cellStyleXfs count="4">
    <xf numFmtId="0" fontId="0" fillId="0" borderId="0"/>
    <xf numFmtId="0" fontId="3" fillId="0" borderId="0"/>
    <xf numFmtId="0" fontId="7" fillId="0" borderId="0" applyNumberFormat="0" applyFill="0" applyBorder="0" applyAlignment="0" applyProtection="0"/>
    <xf numFmtId="9" fontId="1" fillId="0" borderId="0" applyFont="0" applyFill="0" applyBorder="0" applyAlignment="0" applyProtection="0"/>
  </cellStyleXfs>
  <cellXfs count="26">
    <xf numFmtId="0" fontId="0" fillId="0" borderId="0" xfId="0"/>
    <xf numFmtId="37" fontId="5" fillId="0" borderId="3" xfId="0" applyNumberFormat="1" applyFont="1" applyBorder="1" applyAlignment="1">
      <alignment vertical="center"/>
    </xf>
    <xf numFmtId="0" fontId="0" fillId="0" borderId="0" xfId="0" applyAlignment="1">
      <alignment vertical="center"/>
    </xf>
    <xf numFmtId="0" fontId="0" fillId="0" borderId="5" xfId="0" applyBorder="1" applyAlignment="1">
      <alignment vertical="center"/>
    </xf>
    <xf numFmtId="0" fontId="2" fillId="2" borderId="6" xfId="0" applyFont="1" applyFill="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wrapText="1"/>
    </xf>
    <xf numFmtId="0" fontId="2" fillId="2" borderId="1" xfId="0" applyFont="1" applyFill="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2" fillId="2" borderId="1" xfId="0" applyFont="1" applyFill="1" applyBorder="1" applyAlignment="1">
      <alignment vertical="center"/>
    </xf>
    <xf numFmtId="0" fontId="8" fillId="0" borderId="0" xfId="0" applyFont="1" applyAlignment="1">
      <alignment vertical="center"/>
    </xf>
    <xf numFmtId="0" fontId="6" fillId="0" borderId="0" xfId="0" applyFont="1" applyAlignment="1">
      <alignment vertical="center" wrapText="1"/>
    </xf>
    <xf numFmtId="0" fontId="2" fillId="2" borderId="1" xfId="0" applyFont="1" applyFill="1" applyBorder="1" applyAlignment="1">
      <alignment vertical="center" wrapText="1"/>
    </xf>
    <xf numFmtId="9" fontId="0" fillId="0" borderId="1" xfId="3" applyFont="1" applyBorder="1" applyAlignment="1">
      <alignment vertical="center"/>
    </xf>
    <xf numFmtId="37" fontId="5" fillId="0" borderId="0" xfId="0" applyNumberFormat="1" applyFont="1" applyBorder="1" applyAlignment="1">
      <alignment vertical="center"/>
    </xf>
    <xf numFmtId="0" fontId="0" fillId="0" borderId="0" xfId="0" applyBorder="1" applyAlignment="1">
      <alignment vertical="center"/>
    </xf>
    <xf numFmtId="0" fontId="2" fillId="2" borderId="8" xfId="0" applyFont="1" applyFill="1" applyBorder="1" applyAlignment="1">
      <alignment horizontal="center" vertical="center"/>
    </xf>
    <xf numFmtId="0" fontId="0" fillId="0" borderId="2" xfId="0" applyBorder="1" applyAlignment="1">
      <alignment vertical="center" wrapText="1"/>
    </xf>
    <xf numFmtId="0" fontId="0" fillId="0" borderId="7" xfId="0" applyBorder="1" applyAlignment="1">
      <alignment horizontal="center" vertical="center"/>
    </xf>
    <xf numFmtId="0" fontId="0" fillId="0" borderId="6" xfId="0" applyBorder="1" applyAlignment="1">
      <alignment horizontal="center" vertical="center"/>
    </xf>
    <xf numFmtId="37" fontId="4" fillId="3" borderId="0" xfId="0" applyNumberFormat="1" applyFont="1" applyFill="1" applyAlignment="1">
      <alignment horizontal="center" vertical="center"/>
    </xf>
    <xf numFmtId="37" fontId="5" fillId="0" borderId="4" xfId="0" applyNumberFormat="1" applyFont="1" applyBorder="1" applyAlignment="1">
      <alignment horizontal="center" vertical="center"/>
    </xf>
    <xf numFmtId="37" fontId="5" fillId="0" borderId="0" xfId="0" applyNumberFormat="1" applyFont="1" applyBorder="1" applyAlignment="1">
      <alignment horizontal="center" vertical="center"/>
    </xf>
  </cellXfs>
  <cellStyles count="4">
    <cellStyle name="Hyperlink" xfId="2" xr:uid="{00000000-000B-0000-0000-000008000000}"/>
    <cellStyle name="Normal" xfId="0" builtinId="0"/>
    <cellStyle name="Normal 3" xfId="1" xr:uid="{B3439548-79C1-4F91-AAEC-66861B8CCADD}"/>
    <cellStyle name="Porcentagem" xfId="3" builtinId="5"/>
  </cellStyles>
  <dxfs count="0"/>
  <tableStyles count="0" defaultTableStyle="TableStyleMedium9" defaultPivotStyle="PivotStyleLight16"/>
  <colors>
    <mruColors>
      <color rgb="FFB5636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32"/>
  <sheetViews>
    <sheetView showGridLines="0" tabSelected="1" topLeftCell="A20" zoomScale="59" zoomScaleNormal="59" workbookViewId="0">
      <selection activeCell="E36" sqref="E36"/>
    </sheetView>
  </sheetViews>
  <sheetFormatPr defaultColWidth="8.875" defaultRowHeight="15" x14ac:dyDescent="0.2"/>
  <cols>
    <col min="1" max="1" width="3.49609375" style="2" customWidth="1"/>
    <col min="2" max="2" width="45.19921875" style="2" bestFit="1" customWidth="1"/>
    <col min="3" max="3" width="14.125" style="2" bestFit="1" customWidth="1"/>
    <col min="4" max="4" width="23.26953125" style="2" bestFit="1" customWidth="1"/>
    <col min="5" max="5" width="92.01171875" style="8" customWidth="1"/>
    <col min="6" max="6" width="15.33203125" style="10" bestFit="1" customWidth="1"/>
    <col min="7" max="16384" width="8.875" style="2"/>
  </cols>
  <sheetData>
    <row r="1" spans="2:7" ht="21" x14ac:dyDescent="0.2">
      <c r="B1" s="23" t="s">
        <v>0</v>
      </c>
      <c r="C1" s="23"/>
      <c r="D1" s="23"/>
      <c r="E1" s="23"/>
      <c r="F1" s="23"/>
    </row>
    <row r="2" spans="2:7" ht="21" x14ac:dyDescent="0.2">
      <c r="B2" s="1"/>
      <c r="C2" s="17"/>
    </row>
    <row r="3" spans="2:7" ht="21" x14ac:dyDescent="0.2">
      <c r="B3" s="24" t="s">
        <v>1</v>
      </c>
      <c r="C3" s="25"/>
      <c r="D3" s="25"/>
      <c r="E3" s="25"/>
      <c r="F3" s="25"/>
    </row>
    <row r="4" spans="2:7" ht="21" x14ac:dyDescent="0.2">
      <c r="B4" s="24" t="s">
        <v>2</v>
      </c>
      <c r="C4" s="25"/>
      <c r="D4" s="25"/>
      <c r="E4" s="25"/>
      <c r="F4" s="25"/>
    </row>
    <row r="5" spans="2:7" x14ac:dyDescent="0.2">
      <c r="B5" s="3"/>
      <c r="C5" s="18"/>
    </row>
    <row r="6" spans="2:7" x14ac:dyDescent="0.2">
      <c r="B6" s="4" t="s">
        <v>3</v>
      </c>
      <c r="C6" s="19" t="s">
        <v>4</v>
      </c>
      <c r="D6" s="12" t="s">
        <v>5</v>
      </c>
      <c r="E6" s="15" t="s">
        <v>6</v>
      </c>
      <c r="F6" s="9" t="s">
        <v>7</v>
      </c>
    </row>
    <row r="7" spans="2:7" x14ac:dyDescent="0.2">
      <c r="B7" s="5" t="s">
        <v>8</v>
      </c>
      <c r="C7" s="5"/>
      <c r="D7" s="6"/>
      <c r="E7" s="7"/>
      <c r="F7" s="11"/>
    </row>
    <row r="8" spans="2:7" ht="207.95" customHeight="1" x14ac:dyDescent="0.2">
      <c r="B8" s="21" t="s">
        <v>9</v>
      </c>
      <c r="C8" s="21">
        <v>12</v>
      </c>
      <c r="D8" s="6" t="s">
        <v>10</v>
      </c>
      <c r="E8" s="7" t="s">
        <v>11</v>
      </c>
      <c r="F8" s="11" t="s">
        <v>12</v>
      </c>
      <c r="G8" s="13"/>
    </row>
    <row r="9" spans="2:7" ht="409.5" x14ac:dyDescent="0.2">
      <c r="B9" s="22"/>
      <c r="C9" s="22"/>
      <c r="D9" s="6" t="s">
        <v>13</v>
      </c>
      <c r="E9" s="7" t="s">
        <v>14</v>
      </c>
      <c r="F9" s="11" t="s">
        <v>15</v>
      </c>
      <c r="G9" s="13"/>
    </row>
    <row r="10" spans="2:7" ht="202.5" x14ac:dyDescent="0.2">
      <c r="B10" s="21" t="s">
        <v>16</v>
      </c>
      <c r="C10" s="21">
        <v>12</v>
      </c>
      <c r="D10" s="6" t="s">
        <v>17</v>
      </c>
      <c r="E10" s="7" t="s">
        <v>18</v>
      </c>
      <c r="F10" s="11" t="s">
        <v>12</v>
      </c>
    </row>
    <row r="11" spans="2:7" ht="409.5" x14ac:dyDescent="0.2">
      <c r="B11" s="22"/>
      <c r="C11" s="22"/>
      <c r="D11" s="6" t="s">
        <v>19</v>
      </c>
      <c r="E11" s="20" t="s">
        <v>20</v>
      </c>
      <c r="F11" s="11" t="s">
        <v>21</v>
      </c>
    </row>
    <row r="12" spans="2:7" ht="215.25" x14ac:dyDescent="0.2">
      <c r="B12" s="6" t="s">
        <v>22</v>
      </c>
      <c r="C12" s="11">
        <v>12</v>
      </c>
      <c r="D12" s="6" t="s">
        <v>23</v>
      </c>
      <c r="E12" s="14" t="s">
        <v>24</v>
      </c>
      <c r="F12" s="11" t="s">
        <v>21</v>
      </c>
    </row>
    <row r="13" spans="2:7" ht="81" x14ac:dyDescent="0.2">
      <c r="B13" s="21" t="s">
        <v>25</v>
      </c>
      <c r="C13" s="21">
        <v>12</v>
      </c>
      <c r="D13" s="6" t="s">
        <v>26</v>
      </c>
      <c r="E13" s="7" t="s">
        <v>27</v>
      </c>
      <c r="F13" s="11" t="s">
        <v>21</v>
      </c>
    </row>
    <row r="14" spans="2:7" ht="409.5" x14ac:dyDescent="0.2">
      <c r="B14" s="22"/>
      <c r="C14" s="22"/>
      <c r="D14" s="6" t="s">
        <v>28</v>
      </c>
      <c r="E14" s="7" t="s">
        <v>29</v>
      </c>
      <c r="F14" s="11" t="s">
        <v>15</v>
      </c>
    </row>
    <row r="15" spans="2:7" ht="228.75" x14ac:dyDescent="0.2">
      <c r="B15" s="6" t="s">
        <v>30</v>
      </c>
      <c r="C15" s="11">
        <v>12</v>
      </c>
      <c r="D15" s="7" t="s">
        <v>31</v>
      </c>
      <c r="E15" s="7" t="s">
        <v>32</v>
      </c>
      <c r="F15" s="11" t="s">
        <v>15</v>
      </c>
    </row>
    <row r="16" spans="2:7" ht="108" x14ac:dyDescent="0.2">
      <c r="B16" s="21" t="s">
        <v>33</v>
      </c>
      <c r="C16" s="21">
        <v>12</v>
      </c>
      <c r="D16" s="6" t="s">
        <v>34</v>
      </c>
      <c r="E16" s="7" t="s">
        <v>35</v>
      </c>
      <c r="F16" s="11" t="s">
        <v>15</v>
      </c>
    </row>
    <row r="17" spans="2:6" ht="54.75" x14ac:dyDescent="0.2">
      <c r="B17" s="22"/>
      <c r="C17" s="22"/>
      <c r="D17" s="6" t="s">
        <v>36</v>
      </c>
      <c r="E17" s="7" t="s">
        <v>37</v>
      </c>
      <c r="F17" s="11" t="s">
        <v>15</v>
      </c>
    </row>
    <row r="18" spans="2:6" ht="148.5" x14ac:dyDescent="0.2">
      <c r="B18" s="6" t="s">
        <v>38</v>
      </c>
      <c r="C18" s="11">
        <v>12</v>
      </c>
      <c r="D18" s="6" t="s">
        <v>39</v>
      </c>
      <c r="E18" s="7" t="s">
        <v>40</v>
      </c>
      <c r="F18" s="11" t="s">
        <v>15</v>
      </c>
    </row>
    <row r="19" spans="2:6" ht="409.5" x14ac:dyDescent="0.2">
      <c r="B19" s="6" t="s">
        <v>41</v>
      </c>
      <c r="C19" s="11">
        <v>12</v>
      </c>
      <c r="D19" s="6" t="s">
        <v>42</v>
      </c>
      <c r="E19" s="7" t="s">
        <v>43</v>
      </c>
      <c r="F19" s="11" t="s">
        <v>15</v>
      </c>
    </row>
    <row r="20" spans="2:6" ht="282.75" x14ac:dyDescent="0.2">
      <c r="B20" s="21" t="s">
        <v>44</v>
      </c>
      <c r="C20" s="21">
        <v>12</v>
      </c>
      <c r="D20" s="6" t="s">
        <v>60</v>
      </c>
      <c r="E20" s="7" t="s">
        <v>61</v>
      </c>
      <c r="F20" s="11" t="s">
        <v>21</v>
      </c>
    </row>
    <row r="21" spans="2:6" ht="228.75" x14ac:dyDescent="0.2">
      <c r="B21" s="22"/>
      <c r="C21" s="22"/>
      <c r="D21" s="6" t="s">
        <v>45</v>
      </c>
      <c r="E21" s="7" t="s">
        <v>46</v>
      </c>
      <c r="F21" s="11" t="s">
        <v>12</v>
      </c>
    </row>
    <row r="22" spans="2:6" ht="408" customHeight="1" x14ac:dyDescent="0.2">
      <c r="B22" s="21" t="s">
        <v>47</v>
      </c>
      <c r="C22" s="21">
        <v>12</v>
      </c>
      <c r="D22" s="6" t="s">
        <v>48</v>
      </c>
      <c r="E22" s="7" t="s">
        <v>49</v>
      </c>
      <c r="F22" s="11" t="s">
        <v>12</v>
      </c>
    </row>
    <row r="23" spans="2:6" ht="130.5" customHeight="1" x14ac:dyDescent="0.2">
      <c r="B23" s="22"/>
      <c r="C23" s="22"/>
      <c r="D23" s="6" t="s">
        <v>50</v>
      </c>
      <c r="E23" s="7" t="s">
        <v>51</v>
      </c>
      <c r="F23" s="11" t="s">
        <v>12</v>
      </c>
    </row>
    <row r="24" spans="2:6" ht="121.5" x14ac:dyDescent="0.2">
      <c r="B24" s="21" t="s">
        <v>52</v>
      </c>
      <c r="C24" s="21">
        <v>12</v>
      </c>
      <c r="D24" s="6" t="s">
        <v>53</v>
      </c>
      <c r="E24" s="7" t="s">
        <v>54</v>
      </c>
      <c r="F24" s="11" t="s">
        <v>15</v>
      </c>
    </row>
    <row r="25" spans="2:6" ht="94.5" x14ac:dyDescent="0.2">
      <c r="B25" s="22"/>
      <c r="C25" s="22"/>
      <c r="D25" s="6" t="s">
        <v>55</v>
      </c>
      <c r="E25" s="7" t="s">
        <v>56</v>
      </c>
      <c r="F25" s="11" t="s">
        <v>12</v>
      </c>
    </row>
    <row r="26" spans="2:6" x14ac:dyDescent="0.2">
      <c r="B26" s="6" t="s">
        <v>57</v>
      </c>
      <c r="C26" s="11"/>
      <c r="D26" s="6"/>
      <c r="E26" s="7"/>
      <c r="F26" s="11"/>
    </row>
    <row r="27" spans="2:6" x14ac:dyDescent="0.2">
      <c r="C27" s="10">
        <f>SUM(C8:C24)</f>
        <v>132</v>
      </c>
    </row>
    <row r="30" spans="2:6" x14ac:dyDescent="0.2">
      <c r="B30" s="6" t="s">
        <v>58</v>
      </c>
      <c r="C30" s="6">
        <v>14</v>
      </c>
      <c r="D30" s="16">
        <f>C30/C32</f>
        <v>0.77777777777777779</v>
      </c>
    </row>
    <row r="31" spans="2:6" x14ac:dyDescent="0.2">
      <c r="B31" s="6" t="s">
        <v>59</v>
      </c>
      <c r="C31" s="6">
        <v>4</v>
      </c>
      <c r="D31" s="16">
        <f>C31/C32</f>
        <v>0.22222222222222221</v>
      </c>
    </row>
    <row r="32" spans="2:6" x14ac:dyDescent="0.2">
      <c r="B32" s="6"/>
      <c r="C32" s="6">
        <v>18</v>
      </c>
      <c r="D32" s="6"/>
    </row>
  </sheetData>
  <mergeCells count="17">
    <mergeCell ref="B20:B21"/>
    <mergeCell ref="C20:C21"/>
    <mergeCell ref="C24:C25"/>
    <mergeCell ref="B24:B25"/>
    <mergeCell ref="B1:F1"/>
    <mergeCell ref="B3:F3"/>
    <mergeCell ref="B4:F4"/>
    <mergeCell ref="B10:B11"/>
    <mergeCell ref="C10:C11"/>
    <mergeCell ref="B8:B9"/>
    <mergeCell ref="C8:C9"/>
    <mergeCell ref="B22:B23"/>
    <mergeCell ref="C22:C23"/>
    <mergeCell ref="B16:B17"/>
    <mergeCell ref="C16:C17"/>
    <mergeCell ref="B13:B14"/>
    <mergeCell ref="C13:C1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F4036844C48F9458E81864C8645A562" ma:contentTypeVersion="17" ma:contentTypeDescription="Crie um novo documento." ma:contentTypeScope="" ma:versionID="33b6212fa9fd953e5ff468cee45512b7">
  <xsd:schema xmlns:xsd="http://www.w3.org/2001/XMLSchema" xmlns:xs="http://www.w3.org/2001/XMLSchema" xmlns:p="http://schemas.microsoft.com/office/2006/metadata/properties" xmlns:ns1="http://schemas.microsoft.com/sharepoint/v3" xmlns:ns2="8427f90a-6ad2-4e83-9fa3-69f932e99aa8" xmlns:ns3="48f53f84-1144-4b38-9cff-396f3210f057" targetNamespace="http://schemas.microsoft.com/office/2006/metadata/properties" ma:root="true" ma:fieldsID="f8f1e778362ed28655e69c393a709548" ns1:_="" ns2:_="" ns3:_="">
    <xsd:import namespace="http://schemas.microsoft.com/sharepoint/v3"/>
    <xsd:import namespace="8427f90a-6ad2-4e83-9fa3-69f932e99aa8"/>
    <xsd:import namespace="48f53f84-1144-4b38-9cff-396f3210f05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2:MediaServiceDateTaken"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OCR" minOccurs="0"/>
                <xsd:element ref="ns2:MediaServiceLocation" minOccurs="0"/>
                <xsd:element ref="ns2:MediaServiceObjectDetectorVersions" minOccurs="0"/>
                <xsd:element ref="ns2:MediaServiceSearchProperti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Propriedades da Política de Conformidade Unificada" ma:hidden="true" ma:internalName="_ip_UnifiedCompliancePolicyProperties">
      <xsd:simpleType>
        <xsd:restriction base="dms:Note"/>
      </xsd:simpleType>
    </xsd:element>
    <xsd:element name="_ip_UnifiedCompliancePolicyUIAction" ma:index="2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427f90a-6ad2-4e83-9fa3-69f932e99a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Marcações de imagem" ma:readOnly="false" ma:fieldId="{5cf76f15-5ced-4ddc-b409-7134ff3c332f}" ma:taxonomyMulti="true" ma:sspId="b3427d64-46e0-4132-aeab-1fa611e2e5ea" ma:termSetId="09814cd3-568e-fe90-9814-8d621ff8fb84" ma:anchorId="fba54fb3-c3e1-fe81-a776-ca4b69148c4d" ma:open="true" ma:isKeyword="false">
      <xsd:complexType>
        <xsd:sequence>
          <xsd:element ref="pc:Terms" minOccurs="0" maxOccurs="1"/>
        </xsd:sequence>
      </xsd:complex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8f53f84-1144-4b38-9cff-396f3210f057" elementFormDefault="qualified">
    <xsd:import namespace="http://schemas.microsoft.com/office/2006/documentManagement/types"/>
    <xsd:import namespace="http://schemas.microsoft.com/office/infopath/2007/PartnerControls"/>
    <xsd:element name="SharedWithUsers" ma:index="15"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8427f90a-6ad2-4e83-9fa3-69f932e99a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F3B6D63-F449-4505-AF10-D1C9D8B93FEC}"/>
</file>

<file path=customXml/itemProps2.xml><?xml version="1.0" encoding="utf-8"?>
<ds:datastoreItem xmlns:ds="http://schemas.openxmlformats.org/officeDocument/2006/customXml" ds:itemID="{9C162566-25E5-4017-89C0-30E710A72EC5}"/>
</file>

<file path=customXml/itemProps3.xml><?xml version="1.0" encoding="utf-8"?>
<ds:datastoreItem xmlns:ds="http://schemas.openxmlformats.org/officeDocument/2006/customXml" ds:itemID="{A0481FCB-8E71-462D-BDFA-9FD3C5739A94}"/>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Planilhas</vt:lpstr>
      </vt:variant>
      <vt:variant>
        <vt:i4>1</vt:i4>
      </vt:variant>
    </vt:vector>
  </HeadingPairs>
  <TitlesOfParts>
    <vt:vector size="1" baseType="lpstr">
      <vt:lpstr>MATRIZ E DOCENTES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Directlog</cp:lastModifiedBy>
  <cp:revision/>
  <dcterms:created xsi:type="dcterms:W3CDTF">2025-03-18T19:17:11Z</dcterms:created>
  <dcterms:modified xsi:type="dcterms:W3CDTF">2026-04-22T14:07:13Z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0x010100EF4036844C48F9458E81864C8645A562</vt:lpwstr>
  </property>
</Properties>
</file>